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defaultThemeVersion="166925"/>
  <mc:AlternateContent xmlns:mc="http://schemas.openxmlformats.org/markup-compatibility/2006">
    <mc:Choice Requires="x15">
      <x15ac:absPath xmlns:x15ac="http://schemas.microsoft.com/office/spreadsheetml/2010/11/ac" url="C:\Users\igazel\Desktop\Irène\HCERES\Indicateurs RAE\"/>
    </mc:Choice>
  </mc:AlternateContent>
  <xr:revisionPtr revIDLastSave="0" documentId="8_{5C3704DC-A62D-46EA-815B-80A6554EF53D}" xr6:coauthVersionLast="36" xr6:coauthVersionMax="36" xr10:uidLastSave="{00000000-0000-0000-0000-000000000000}"/>
  <bookViews>
    <workbookView xWindow="0" yWindow="0" windowWidth="28800" windowHeight="13092" xr2:uid="{00000000-000D-0000-FFFF-FFFF00000000}"/>
  </bookViews>
  <sheets>
    <sheet name="titre indicateur" sheetId="1" r:id="rId1"/>
  </sheets>
  <definedNames>
    <definedName name="_xlnm.Print_Area" localSheetId="0">'titre indicateur'!$A$1:$K$57</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3" i="1" l="1"/>
  <c r="D43" i="1"/>
  <c r="C43" i="1"/>
  <c r="E37" i="1"/>
  <c r="D37" i="1"/>
  <c r="C37" i="1"/>
  <c r="B37" i="1"/>
</calcChain>
</file>

<file path=xl/sharedStrings.xml><?xml version="1.0" encoding="utf-8"?>
<sst xmlns="http://schemas.openxmlformats.org/spreadsheetml/2006/main" count="71" uniqueCount="58">
  <si>
    <r>
      <t xml:space="preserve">Commentaires : 
</t>
    </r>
    <r>
      <rPr>
        <i/>
        <sz val="12"/>
        <rFont val="Arial"/>
        <family val="2"/>
      </rPr>
      <t xml:space="preserve">
</t>
    </r>
    <r>
      <rPr>
        <b/>
        <sz val="12"/>
        <color rgb="FFFF0000"/>
        <rFont val="Arial"/>
        <family val="2"/>
      </rPr>
      <t xml:space="preserve">
</t>
    </r>
  </si>
  <si>
    <t xml:space="preserve">Source(s) d'information : 
</t>
  </si>
  <si>
    <r>
      <t xml:space="preserve">Fréquence de production : 
</t>
    </r>
    <r>
      <rPr>
        <sz val="12"/>
        <rFont val="Arial"/>
        <family val="2"/>
      </rPr>
      <t xml:space="preserve">
</t>
    </r>
  </si>
  <si>
    <t xml:space="preserve">Utilisation de l'indicateur (contrat ou pilotage interne) et par qui : 
</t>
  </si>
  <si>
    <t xml:space="preserve">Code de l'indicateur : 
</t>
  </si>
  <si>
    <t xml:space="preserve">Service responsable de la production de l'indicateur : 
</t>
  </si>
  <si>
    <t>FICHE DE QUALIFICATION DE L'INDICATEUR</t>
  </si>
  <si>
    <t>Objectif stratégique</t>
  </si>
  <si>
    <t>INDICATEUR  :</t>
  </si>
  <si>
    <t xml:space="preserve">UNIVERSITE LUMIERE LYON 2
</t>
  </si>
  <si>
    <t>Auto evaluation HCERES 2021
(contrat volet établissement 2016-2020)</t>
  </si>
  <si>
    <t xml:space="preserve">Formule de calcul en précisant les champs des données utilisées ou périmètre de l'indicateur : </t>
  </si>
  <si>
    <t>2016/2017</t>
  </si>
  <si>
    <t>2017/2018</t>
  </si>
  <si>
    <t>2018/2019</t>
  </si>
  <si>
    <t>2019/2020</t>
  </si>
  <si>
    <t>Nombre d'étudiant.es en situation de handicap accompagné.es</t>
  </si>
  <si>
    <t>Répartition par type de handicap :</t>
  </si>
  <si>
    <t>Situation de handicap visuel</t>
  </si>
  <si>
    <t>Situation de handicap auditif</t>
  </si>
  <si>
    <t>Situation de  handicap moteur</t>
  </si>
  <si>
    <t xml:space="preserve">Situation de handicap cognitif </t>
  </si>
  <si>
    <t>Situation de handicap liée à des TSA</t>
  </si>
  <si>
    <t>Situation de handicap liée à des troubles psychiques</t>
  </si>
  <si>
    <t>Situation de handicap liée à des troubles viscéraux</t>
  </si>
  <si>
    <t>Situation de handicap liée à des troubles du langage et de la parole</t>
  </si>
  <si>
    <t>Plusieurs troubles associés</t>
  </si>
  <si>
    <t>Autres troubles</t>
  </si>
  <si>
    <t>Situation de handicap non renseignée</t>
  </si>
  <si>
    <t>étudiants en situation d'handicap accompagnés et suivi par la MH à travers l'outil Ekyté</t>
  </si>
  <si>
    <t>Base de données Ekyté</t>
  </si>
  <si>
    <t>annuelle</t>
  </si>
  <si>
    <t>DFVE - vie étudiante, pôle mission handicap en lien avec le SESAP</t>
  </si>
  <si>
    <t xml:space="preserve">recensement des aménagements identifiés lors de entretiens de besoins avec les étudiants en situation d'handicap apres RDV médical au SSU et consignés dans la base de données Ekyté  générant ainsi les notifications d'aménagements.
</t>
  </si>
  <si>
    <t>Aménagements d'examens :</t>
  </si>
  <si>
    <t>Nombre d'étudiant.es bénéficiant d'un Temps majoré</t>
  </si>
  <si>
    <t>Nombre d'étudiant.es bénéficiant d'une Salle individuelle</t>
  </si>
  <si>
    <t>Nombre d'étudiant.es bénéficiant d'un Secrétaire d'examen</t>
  </si>
  <si>
    <t>Nombre d'étudiant.es bénéficiant de l'utilisation de l'ordinateur</t>
  </si>
  <si>
    <t>Nombre d'étudiant.es bénéficiant d'adaptation des supports</t>
  </si>
  <si>
    <t>Aménagements des études :</t>
  </si>
  <si>
    <t>Nombre d'étudiant.es bénéficiant de prises de notes des cours</t>
  </si>
  <si>
    <t>Nombre d'étudiant.es bénéficiant de tutorat méthologique</t>
  </si>
  <si>
    <t>Nombre d'étudiant.es bénéficiant de soutien pédagogique</t>
  </si>
  <si>
    <t>NSP</t>
  </si>
  <si>
    <t>Nombre d'étudiant.es bénéficiant d'Interprète LSF</t>
  </si>
  <si>
    <t>Nombre d'étudiant.es bénéficiant de Codeur LPC</t>
  </si>
  <si>
    <t>Nombre d'étudiant.es bénéficiant d' Aide à la manipulation</t>
  </si>
  <si>
    <t>Nombre d'étudiant.es bénéficiant d'Ecriture des consignes orales</t>
  </si>
  <si>
    <t>Nombre d'étudiant.es bénéficiant de Partage des notes de cours</t>
  </si>
  <si>
    <t>Nombre d'étudiant.es bénéficiant de Recherche documentaire</t>
  </si>
  <si>
    <t>Nombre d'heures d'aides humaines (vacataires étudiant.es) mises en place (hors LSF et LPC)</t>
  </si>
  <si>
    <t>Référentiel HCERES Sous Domaine 4.1 Les parcours des étudiants, de l'orientation à l'insertion professionnelle</t>
  </si>
  <si>
    <t>Etudiants en situation de handicap et aménagements</t>
  </si>
  <si>
    <t>TABLEAU DE RESULTATS COMPARES 1 - suivi des étudiants en situation de handicap par type de handicap et accompagnés par la Mission Handicap (MH)</t>
  </si>
  <si>
    <t>définition LSF : Langue des signes française</t>
  </si>
  <si>
    <t>définition LPC : Langage parlé complété</t>
  </si>
  <si>
    <t>TABLEAU DE RESULTATS COMPARES 2 - suivi et accompagnement des étudiants en difficulté (amenagment examens ou études)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</si>
</sst>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amily val="2"/>
    </font>
    <font>
      <sz val="11"/>
      <color theme="1"/>
      <name val="Calibri"/>
      <family val="2"/>
      <scheme val="minor"/>
    </font>
    <font>
      <b/>
      <sz val="10"/>
      <name val="Arial"/>
      <family val="2"/>
    </font>
    <font>
      <b/>
      <sz val="12"/>
      <name val="Arial"/>
      <family val="2"/>
    </font>
    <font>
      <i/>
      <sz val="12"/>
      <name val="Arial"/>
      <family val="2"/>
    </font>
    <font>
      <b/>
      <sz val="12"/>
      <color rgb="FFFF0000"/>
      <name val="Arial"/>
      <family val="2"/>
    </font>
    <font>
      <sz val="12"/>
      <name val="Arial"/>
      <family val="2"/>
    </font>
    <font>
      <sz val="10"/>
      <color rgb="FFFF0000"/>
      <name val="Arial"/>
      <family val="2"/>
    </font>
    <font>
      <sz val="10"/>
      <name val="Arial"/>
      <family val="2"/>
    </font>
    <font>
      <b/>
      <sz val="12"/>
      <color theme="1"/>
      <name val="Calibri"/>
      <family val="2"/>
      <scheme val="minor"/>
    </font>
    <font>
      <sz val="12"/>
      <color theme="1"/>
      <name val="Calibri"/>
      <family val="2"/>
      <scheme val="minor"/>
    </font>
    <font>
      <b/>
      <sz val="12"/>
      <name val="Calibri"/>
      <family val="2"/>
      <scheme val="minor"/>
    </font>
    <font>
      <sz val="12"/>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
      <patternFill patternType="solid">
        <fgColor theme="9" tint="0.79998168889431442"/>
        <bgColor indexed="64"/>
      </patternFill>
    </fill>
  </fills>
  <borders count="16">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s>
  <cellStyleXfs count="5">
    <xf numFmtId="0" fontId="0" fillId="0" borderId="0"/>
    <xf numFmtId="0" fontId="1" fillId="0" borderId="0"/>
    <xf numFmtId="0" fontId="1" fillId="0" borderId="0"/>
    <xf numFmtId="0" fontId="1" fillId="0" borderId="0"/>
    <xf numFmtId="0" fontId="8" fillId="0" borderId="0"/>
  </cellStyleXfs>
  <cellXfs count="64">
    <xf numFmtId="0" fontId="0" fillId="0" borderId="0" xfId="0"/>
    <xf numFmtId="0" fontId="2" fillId="0" borderId="0" xfId="0" applyFont="1"/>
    <xf numFmtId="0" fontId="2" fillId="0" borderId="0" xfId="0" applyFont="1" applyAlignment="1">
      <alignment horizontal="left"/>
    </xf>
    <xf numFmtId="0" fontId="0" fillId="0" borderId="0" xfId="0" applyAlignment="1">
      <alignment vertical="top"/>
    </xf>
    <xf numFmtId="0" fontId="3" fillId="0" borderId="0" xfId="0" applyFont="1" applyBorder="1" applyAlignment="1">
      <alignment vertical="top" wrapText="1"/>
    </xf>
    <xf numFmtId="0" fontId="3" fillId="0" borderId="0" xfId="0" applyFont="1" applyAlignment="1">
      <alignment vertical="top"/>
    </xf>
    <xf numFmtId="0" fontId="0" fillId="0" borderId="0" xfId="0" applyAlignment="1">
      <alignment wrapText="1"/>
    </xf>
    <xf numFmtId="0" fontId="2" fillId="0" borderId="0" xfId="0" applyFont="1" applyAlignment="1">
      <alignment wrapText="1"/>
    </xf>
    <xf numFmtId="0" fontId="3" fillId="0" borderId="0" xfId="0" applyFont="1" applyAlignment="1">
      <alignment vertical="top" wrapText="1"/>
    </xf>
    <xf numFmtId="0" fontId="6" fillId="0" borderId="0" xfId="0" applyFont="1" applyAlignment="1">
      <alignment vertical="top" wrapText="1"/>
    </xf>
    <xf numFmtId="0" fontId="3" fillId="3" borderId="1" xfId="0" applyFont="1" applyFill="1" applyBorder="1" applyAlignment="1">
      <alignment vertical="center" wrapText="1"/>
    </xf>
    <xf numFmtId="0" fontId="0" fillId="0" borderId="0" xfId="0" applyAlignment="1"/>
    <xf numFmtId="0" fontId="2" fillId="0" borderId="0" xfId="0" applyFont="1" applyAlignment="1">
      <alignment vertical="top" wrapText="1"/>
    </xf>
    <xf numFmtId="0" fontId="3" fillId="0" borderId="0" xfId="0" applyFont="1" applyFill="1" applyBorder="1" applyAlignment="1">
      <alignment horizontal="left" vertical="top" wrapText="1"/>
    </xf>
    <xf numFmtId="0" fontId="3" fillId="0" borderId="0" xfId="0" applyFont="1" applyBorder="1" applyAlignment="1">
      <alignment horizontal="left" vertical="top" wrapText="1"/>
    </xf>
    <xf numFmtId="0" fontId="7" fillId="0" borderId="0" xfId="0" applyFont="1" applyAlignment="1">
      <alignment vertical="top"/>
    </xf>
    <xf numFmtId="0" fontId="6" fillId="0" borderId="10" xfId="1" applyFont="1" applyBorder="1"/>
    <xf numFmtId="0" fontId="9" fillId="0" borderId="4" xfId="1" applyFont="1" applyBorder="1"/>
    <xf numFmtId="0" fontId="9" fillId="0" borderId="8" xfId="1" applyFont="1" applyBorder="1"/>
    <xf numFmtId="0" fontId="10" fillId="0" borderId="11" xfId="1" applyFont="1" applyBorder="1" applyAlignment="1">
      <alignment wrapText="1"/>
    </xf>
    <xf numFmtId="0" fontId="10" fillId="0" borderId="5" xfId="1" applyFont="1" applyBorder="1"/>
    <xf numFmtId="0" fontId="10" fillId="0" borderId="7" xfId="1" applyFont="1" applyBorder="1"/>
    <xf numFmtId="0" fontId="9" fillId="0" borderId="12" xfId="1" applyFont="1" applyBorder="1" applyAlignment="1">
      <alignment wrapText="1"/>
    </xf>
    <xf numFmtId="0" fontId="10" fillId="0" borderId="4" xfId="1" applyFont="1" applyBorder="1"/>
    <xf numFmtId="0" fontId="10" fillId="0" borderId="8" xfId="1" applyFont="1" applyBorder="1"/>
    <xf numFmtId="0" fontId="10" fillId="0" borderId="10" xfId="1" applyFont="1" applyBorder="1" applyAlignment="1">
      <alignment wrapText="1"/>
    </xf>
    <xf numFmtId="0" fontId="10" fillId="0" borderId="13" xfId="1" applyFont="1" applyBorder="1"/>
    <xf numFmtId="0" fontId="10" fillId="0" borderId="14" xfId="1" applyFont="1" applyBorder="1"/>
    <xf numFmtId="0" fontId="10" fillId="0" borderId="15" xfId="1" applyFont="1" applyBorder="1" applyAlignment="1">
      <alignment wrapText="1"/>
    </xf>
    <xf numFmtId="0" fontId="10" fillId="0" borderId="6" xfId="1" applyFont="1" applyBorder="1"/>
    <xf numFmtId="0" fontId="10" fillId="0" borderId="9" xfId="1" applyFont="1" applyBorder="1"/>
    <xf numFmtId="0" fontId="11" fillId="0" borderId="0" xfId="0" applyFont="1"/>
    <xf numFmtId="0" fontId="9" fillId="0" borderId="12" xfId="0" applyFont="1" applyBorder="1" applyAlignment="1">
      <alignment wrapText="1"/>
    </xf>
    <xf numFmtId="0" fontId="11" fillId="4" borderId="4" xfId="0" applyFont="1" applyFill="1" applyBorder="1"/>
    <xf numFmtId="0" fontId="11" fillId="0" borderId="4" xfId="0" applyFont="1" applyBorder="1"/>
    <xf numFmtId="0" fontId="11" fillId="0" borderId="8" xfId="0" applyFont="1" applyBorder="1"/>
    <xf numFmtId="0" fontId="10" fillId="0" borderId="10" xfId="0" applyFont="1" applyBorder="1" applyAlignment="1">
      <alignment wrapText="1"/>
    </xf>
    <xf numFmtId="0" fontId="12" fillId="4" borderId="13" xfId="0" applyFont="1" applyFill="1" applyBorder="1"/>
    <xf numFmtId="0" fontId="12" fillId="0" borderId="13" xfId="0" applyFont="1" applyBorder="1"/>
    <xf numFmtId="0" fontId="12" fillId="0" borderId="14" xfId="0" applyFont="1" applyBorder="1"/>
    <xf numFmtId="0" fontId="10" fillId="0" borderId="15" xfId="0" applyFont="1" applyBorder="1" applyAlignment="1">
      <alignment wrapText="1"/>
    </xf>
    <xf numFmtId="0" fontId="12" fillId="4" borderId="6" xfId="0" applyFont="1" applyFill="1" applyBorder="1"/>
    <xf numFmtId="0" fontId="12" fillId="0" borderId="6" xfId="0" applyFont="1" applyBorder="1"/>
    <xf numFmtId="0" fontId="12" fillId="0" borderId="9" xfId="0" applyFont="1" applyBorder="1"/>
    <xf numFmtId="0" fontId="9" fillId="0" borderId="10" xfId="0" applyFont="1" applyBorder="1" applyAlignment="1">
      <alignment wrapText="1"/>
    </xf>
    <xf numFmtId="0" fontId="11" fillId="0" borderId="13" xfId="0" applyFont="1" applyBorder="1"/>
    <xf numFmtId="0" fontId="11" fillId="0" borderId="14" xfId="0" applyFont="1" applyBorder="1"/>
    <xf numFmtId="0" fontId="10" fillId="4" borderId="13" xfId="0" applyFont="1" applyFill="1" applyBorder="1"/>
    <xf numFmtId="0" fontId="10" fillId="0" borderId="13" xfId="0" applyFont="1" applyBorder="1"/>
    <xf numFmtId="0" fontId="10" fillId="0" borderId="14" xfId="0" applyFont="1" applyBorder="1"/>
    <xf numFmtId="0" fontId="10" fillId="0" borderId="11" xfId="0" applyFont="1" applyBorder="1" applyAlignment="1">
      <alignment wrapText="1"/>
    </xf>
    <xf numFmtId="0" fontId="10" fillId="0" borderId="5" xfId="0" applyFont="1" applyBorder="1"/>
    <xf numFmtId="0" fontId="10" fillId="0" borderId="7" xfId="0" applyFont="1" applyBorder="1"/>
    <xf numFmtId="0" fontId="10" fillId="0" borderId="0" xfId="0" applyFont="1" applyFill="1" applyBorder="1" applyAlignment="1">
      <alignment wrapText="1"/>
    </xf>
    <xf numFmtId="0" fontId="3" fillId="2" borderId="1" xfId="0" applyFont="1" applyFill="1" applyBorder="1" applyAlignment="1">
      <alignment horizontal="left" vertical="top"/>
    </xf>
    <xf numFmtId="0" fontId="6" fillId="0" borderId="0" xfId="0" applyFont="1" applyBorder="1" applyAlignment="1">
      <alignment horizontal="left" vertical="top" wrapText="1"/>
    </xf>
    <xf numFmtId="0" fontId="6"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3" borderId="1" xfId="0" applyFont="1" applyFill="1" applyBorder="1" applyAlignment="1">
      <alignment horizontal="left" vertical="center" wrapText="1"/>
    </xf>
    <xf numFmtId="0" fontId="6" fillId="0" borderId="0" xfId="0" applyFont="1" applyFill="1" applyBorder="1" applyAlignment="1">
      <alignment horizontal="left" vertical="center" wrapText="1"/>
    </xf>
    <xf numFmtId="0" fontId="3" fillId="2" borderId="3" xfId="0" applyFont="1" applyFill="1" applyBorder="1" applyAlignment="1">
      <alignment horizontal="left"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cellXfs>
  <cellStyles count="5">
    <cellStyle name="Normal" xfId="0" builtinId="0"/>
    <cellStyle name="Normal 2" xfId="2" xr:uid="{00000000-0005-0000-0000-000001000000}"/>
    <cellStyle name="Normal 2 2" xfId="4" xr:uid="{00000000-0005-0000-0000-000002000000}"/>
    <cellStyle name="Normal 3" xfId="1" xr:uid="{00000000-0005-0000-0000-000003000000}"/>
    <cellStyle name="Normal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6"/>
  <sheetViews>
    <sheetView tabSelected="1" topLeftCell="A2" zoomScale="70" zoomScaleNormal="70" workbookViewId="0">
      <selection activeCell="I42" sqref="I42"/>
    </sheetView>
  </sheetViews>
  <sheetFormatPr baseColWidth="10" defaultRowHeight="13.2" x14ac:dyDescent="0.25"/>
  <cols>
    <col min="1" max="1" width="45" customWidth="1"/>
    <col min="2" max="2" width="16.88671875" customWidth="1"/>
    <col min="3" max="3" width="15.6640625" customWidth="1"/>
    <col min="4" max="4" width="19.88671875" customWidth="1"/>
    <col min="5" max="5" width="22.21875" customWidth="1"/>
    <col min="6" max="6" width="11" customWidth="1"/>
    <col min="7" max="7" width="11.5546875" customWidth="1"/>
    <col min="8" max="8" width="15" customWidth="1"/>
    <col min="9" max="9" width="21.5546875" customWidth="1"/>
    <col min="10" max="10" width="22.77734375" customWidth="1"/>
    <col min="11" max="11" width="5.77734375" hidden="1" customWidth="1"/>
    <col min="13" max="13" width="23.109375" customWidth="1"/>
    <col min="258" max="258" width="31.44140625" customWidth="1"/>
    <col min="259" max="259" width="11.5546875" bestFit="1" customWidth="1"/>
    <col min="261" max="261" width="11.77734375" bestFit="1" customWidth="1"/>
    <col min="265" max="265" width="21" customWidth="1"/>
    <col min="514" max="514" width="31.44140625" customWidth="1"/>
    <col min="515" max="515" width="11.5546875" bestFit="1" customWidth="1"/>
    <col min="517" max="517" width="11.77734375" bestFit="1" customWidth="1"/>
    <col min="521" max="521" width="21" customWidth="1"/>
    <col min="770" max="770" width="31.44140625" customWidth="1"/>
    <col min="771" max="771" width="11.5546875" bestFit="1" customWidth="1"/>
    <col min="773" max="773" width="11.77734375" bestFit="1" customWidth="1"/>
    <col min="777" max="777" width="21" customWidth="1"/>
    <col min="1026" max="1026" width="31.44140625" customWidth="1"/>
    <col min="1027" max="1027" width="11.5546875" bestFit="1" customWidth="1"/>
    <col min="1029" max="1029" width="11.77734375" bestFit="1" customWidth="1"/>
    <col min="1033" max="1033" width="21" customWidth="1"/>
    <col min="1282" max="1282" width="31.44140625" customWidth="1"/>
    <col min="1283" max="1283" width="11.5546875" bestFit="1" customWidth="1"/>
    <col min="1285" max="1285" width="11.77734375" bestFit="1" customWidth="1"/>
    <col min="1289" max="1289" width="21" customWidth="1"/>
    <col min="1538" max="1538" width="31.44140625" customWidth="1"/>
    <col min="1539" max="1539" width="11.5546875" bestFit="1" customWidth="1"/>
    <col min="1541" max="1541" width="11.77734375" bestFit="1" customWidth="1"/>
    <col min="1545" max="1545" width="21" customWidth="1"/>
    <col min="1794" max="1794" width="31.44140625" customWidth="1"/>
    <col min="1795" max="1795" width="11.5546875" bestFit="1" customWidth="1"/>
    <col min="1797" max="1797" width="11.77734375" bestFit="1" customWidth="1"/>
    <col min="1801" max="1801" width="21" customWidth="1"/>
    <col min="2050" max="2050" width="31.44140625" customWidth="1"/>
    <col min="2051" max="2051" width="11.5546875" bestFit="1" customWidth="1"/>
    <col min="2053" max="2053" width="11.77734375" bestFit="1" customWidth="1"/>
    <col min="2057" max="2057" width="21" customWidth="1"/>
    <col min="2306" max="2306" width="31.44140625" customWidth="1"/>
    <col min="2307" max="2307" width="11.5546875" bestFit="1" customWidth="1"/>
    <col min="2309" max="2309" width="11.77734375" bestFit="1" customWidth="1"/>
    <col min="2313" max="2313" width="21" customWidth="1"/>
    <col min="2562" max="2562" width="31.44140625" customWidth="1"/>
    <col min="2563" max="2563" width="11.5546875" bestFit="1" customWidth="1"/>
    <col min="2565" max="2565" width="11.77734375" bestFit="1" customWidth="1"/>
    <col min="2569" max="2569" width="21" customWidth="1"/>
    <col min="2818" max="2818" width="31.44140625" customWidth="1"/>
    <col min="2819" max="2819" width="11.5546875" bestFit="1" customWidth="1"/>
    <col min="2821" max="2821" width="11.77734375" bestFit="1" customWidth="1"/>
    <col min="2825" max="2825" width="21" customWidth="1"/>
    <col min="3074" max="3074" width="31.44140625" customWidth="1"/>
    <col min="3075" max="3075" width="11.5546875" bestFit="1" customWidth="1"/>
    <col min="3077" max="3077" width="11.77734375" bestFit="1" customWidth="1"/>
    <col min="3081" max="3081" width="21" customWidth="1"/>
    <col min="3330" max="3330" width="31.44140625" customWidth="1"/>
    <col min="3331" max="3331" width="11.5546875" bestFit="1" customWidth="1"/>
    <col min="3333" max="3333" width="11.77734375" bestFit="1" customWidth="1"/>
    <col min="3337" max="3337" width="21" customWidth="1"/>
    <col min="3586" max="3586" width="31.44140625" customWidth="1"/>
    <col min="3587" max="3587" width="11.5546875" bestFit="1" customWidth="1"/>
    <col min="3589" max="3589" width="11.77734375" bestFit="1" customWidth="1"/>
    <col min="3593" max="3593" width="21" customWidth="1"/>
    <col min="3842" max="3842" width="31.44140625" customWidth="1"/>
    <col min="3843" max="3843" width="11.5546875" bestFit="1" customWidth="1"/>
    <col min="3845" max="3845" width="11.77734375" bestFit="1" customWidth="1"/>
    <col min="3849" max="3849" width="21" customWidth="1"/>
    <col min="4098" max="4098" width="31.44140625" customWidth="1"/>
    <col min="4099" max="4099" width="11.5546875" bestFit="1" customWidth="1"/>
    <col min="4101" max="4101" width="11.77734375" bestFit="1" customWidth="1"/>
    <col min="4105" max="4105" width="21" customWidth="1"/>
    <col min="4354" max="4354" width="31.44140625" customWidth="1"/>
    <col min="4355" max="4355" width="11.5546875" bestFit="1" customWidth="1"/>
    <col min="4357" max="4357" width="11.77734375" bestFit="1" customWidth="1"/>
    <col min="4361" max="4361" width="21" customWidth="1"/>
    <col min="4610" max="4610" width="31.44140625" customWidth="1"/>
    <col min="4611" max="4611" width="11.5546875" bestFit="1" customWidth="1"/>
    <col min="4613" max="4613" width="11.77734375" bestFit="1" customWidth="1"/>
    <col min="4617" max="4617" width="21" customWidth="1"/>
    <col min="4866" max="4866" width="31.44140625" customWidth="1"/>
    <col min="4867" max="4867" width="11.5546875" bestFit="1" customWidth="1"/>
    <col min="4869" max="4869" width="11.77734375" bestFit="1" customWidth="1"/>
    <col min="4873" max="4873" width="21" customWidth="1"/>
    <col min="5122" max="5122" width="31.44140625" customWidth="1"/>
    <col min="5123" max="5123" width="11.5546875" bestFit="1" customWidth="1"/>
    <col min="5125" max="5125" width="11.77734375" bestFit="1" customWidth="1"/>
    <col min="5129" max="5129" width="21" customWidth="1"/>
    <col min="5378" max="5378" width="31.44140625" customWidth="1"/>
    <col min="5379" max="5379" width="11.5546875" bestFit="1" customWidth="1"/>
    <col min="5381" max="5381" width="11.77734375" bestFit="1" customWidth="1"/>
    <col min="5385" max="5385" width="21" customWidth="1"/>
    <col min="5634" max="5634" width="31.44140625" customWidth="1"/>
    <col min="5635" max="5635" width="11.5546875" bestFit="1" customWidth="1"/>
    <col min="5637" max="5637" width="11.77734375" bestFit="1" customWidth="1"/>
    <col min="5641" max="5641" width="21" customWidth="1"/>
    <col min="5890" max="5890" width="31.44140625" customWidth="1"/>
    <col min="5891" max="5891" width="11.5546875" bestFit="1" customWidth="1"/>
    <col min="5893" max="5893" width="11.77734375" bestFit="1" customWidth="1"/>
    <col min="5897" max="5897" width="21" customWidth="1"/>
    <col min="6146" max="6146" width="31.44140625" customWidth="1"/>
    <col min="6147" max="6147" width="11.5546875" bestFit="1" customWidth="1"/>
    <col min="6149" max="6149" width="11.77734375" bestFit="1" customWidth="1"/>
    <col min="6153" max="6153" width="21" customWidth="1"/>
    <col min="6402" max="6402" width="31.44140625" customWidth="1"/>
    <col min="6403" max="6403" width="11.5546875" bestFit="1" customWidth="1"/>
    <col min="6405" max="6405" width="11.77734375" bestFit="1" customWidth="1"/>
    <col min="6409" max="6409" width="21" customWidth="1"/>
    <col min="6658" max="6658" width="31.44140625" customWidth="1"/>
    <col min="6659" max="6659" width="11.5546875" bestFit="1" customWidth="1"/>
    <col min="6661" max="6661" width="11.77734375" bestFit="1" customWidth="1"/>
    <col min="6665" max="6665" width="21" customWidth="1"/>
    <col min="6914" max="6914" width="31.44140625" customWidth="1"/>
    <col min="6915" max="6915" width="11.5546875" bestFit="1" customWidth="1"/>
    <col min="6917" max="6917" width="11.77734375" bestFit="1" customWidth="1"/>
    <col min="6921" max="6921" width="21" customWidth="1"/>
    <col min="7170" max="7170" width="31.44140625" customWidth="1"/>
    <col min="7171" max="7171" width="11.5546875" bestFit="1" customWidth="1"/>
    <col min="7173" max="7173" width="11.77734375" bestFit="1" customWidth="1"/>
    <col min="7177" max="7177" width="21" customWidth="1"/>
    <col min="7426" max="7426" width="31.44140625" customWidth="1"/>
    <col min="7427" max="7427" width="11.5546875" bestFit="1" customWidth="1"/>
    <col min="7429" max="7429" width="11.77734375" bestFit="1" customWidth="1"/>
    <col min="7433" max="7433" width="21" customWidth="1"/>
    <col min="7682" max="7682" width="31.44140625" customWidth="1"/>
    <col min="7683" max="7683" width="11.5546875" bestFit="1" customWidth="1"/>
    <col min="7685" max="7685" width="11.77734375" bestFit="1" customWidth="1"/>
    <col min="7689" max="7689" width="21" customWidth="1"/>
    <col min="7938" max="7938" width="31.44140625" customWidth="1"/>
    <col min="7939" max="7939" width="11.5546875" bestFit="1" customWidth="1"/>
    <col min="7941" max="7941" width="11.77734375" bestFit="1" customWidth="1"/>
    <col min="7945" max="7945" width="21" customWidth="1"/>
    <col min="8194" max="8194" width="31.44140625" customWidth="1"/>
    <col min="8195" max="8195" width="11.5546875" bestFit="1" customWidth="1"/>
    <col min="8197" max="8197" width="11.77734375" bestFit="1" customWidth="1"/>
    <col min="8201" max="8201" width="21" customWidth="1"/>
    <col min="8450" max="8450" width="31.44140625" customWidth="1"/>
    <col min="8451" max="8451" width="11.5546875" bestFit="1" customWidth="1"/>
    <col min="8453" max="8453" width="11.77734375" bestFit="1" customWidth="1"/>
    <col min="8457" max="8457" width="21" customWidth="1"/>
    <col min="8706" max="8706" width="31.44140625" customWidth="1"/>
    <col min="8707" max="8707" width="11.5546875" bestFit="1" customWidth="1"/>
    <col min="8709" max="8709" width="11.77734375" bestFit="1" customWidth="1"/>
    <col min="8713" max="8713" width="21" customWidth="1"/>
    <col min="8962" max="8962" width="31.44140625" customWidth="1"/>
    <col min="8963" max="8963" width="11.5546875" bestFit="1" customWidth="1"/>
    <col min="8965" max="8965" width="11.77734375" bestFit="1" customWidth="1"/>
    <col min="8969" max="8969" width="21" customWidth="1"/>
    <col min="9218" max="9218" width="31.44140625" customWidth="1"/>
    <col min="9219" max="9219" width="11.5546875" bestFit="1" customWidth="1"/>
    <col min="9221" max="9221" width="11.77734375" bestFit="1" customWidth="1"/>
    <col min="9225" max="9225" width="21" customWidth="1"/>
    <col min="9474" max="9474" width="31.44140625" customWidth="1"/>
    <col min="9475" max="9475" width="11.5546875" bestFit="1" customWidth="1"/>
    <col min="9477" max="9477" width="11.77734375" bestFit="1" customWidth="1"/>
    <col min="9481" max="9481" width="21" customWidth="1"/>
    <col min="9730" max="9730" width="31.44140625" customWidth="1"/>
    <col min="9731" max="9731" width="11.5546875" bestFit="1" customWidth="1"/>
    <col min="9733" max="9733" width="11.77734375" bestFit="1" customWidth="1"/>
    <col min="9737" max="9737" width="21" customWidth="1"/>
    <col min="9986" max="9986" width="31.44140625" customWidth="1"/>
    <col min="9987" max="9987" width="11.5546875" bestFit="1" customWidth="1"/>
    <col min="9989" max="9989" width="11.77734375" bestFit="1" customWidth="1"/>
    <col min="9993" max="9993" width="21" customWidth="1"/>
    <col min="10242" max="10242" width="31.44140625" customWidth="1"/>
    <col min="10243" max="10243" width="11.5546875" bestFit="1" customWidth="1"/>
    <col min="10245" max="10245" width="11.77734375" bestFit="1" customWidth="1"/>
    <col min="10249" max="10249" width="21" customWidth="1"/>
    <col min="10498" max="10498" width="31.44140625" customWidth="1"/>
    <col min="10499" max="10499" width="11.5546875" bestFit="1" customWidth="1"/>
    <col min="10501" max="10501" width="11.77734375" bestFit="1" customWidth="1"/>
    <col min="10505" max="10505" width="21" customWidth="1"/>
    <col min="10754" max="10754" width="31.44140625" customWidth="1"/>
    <col min="10755" max="10755" width="11.5546875" bestFit="1" customWidth="1"/>
    <col min="10757" max="10757" width="11.77734375" bestFit="1" customWidth="1"/>
    <col min="10761" max="10761" width="21" customWidth="1"/>
    <col min="11010" max="11010" width="31.44140625" customWidth="1"/>
    <col min="11011" max="11011" width="11.5546875" bestFit="1" customWidth="1"/>
    <col min="11013" max="11013" width="11.77734375" bestFit="1" customWidth="1"/>
    <col min="11017" max="11017" width="21" customWidth="1"/>
    <col min="11266" max="11266" width="31.44140625" customWidth="1"/>
    <col min="11267" max="11267" width="11.5546875" bestFit="1" customWidth="1"/>
    <col min="11269" max="11269" width="11.77734375" bestFit="1" customWidth="1"/>
    <col min="11273" max="11273" width="21" customWidth="1"/>
    <col min="11522" max="11522" width="31.44140625" customWidth="1"/>
    <col min="11523" max="11523" width="11.5546875" bestFit="1" customWidth="1"/>
    <col min="11525" max="11525" width="11.77734375" bestFit="1" customWidth="1"/>
    <col min="11529" max="11529" width="21" customWidth="1"/>
    <col min="11778" max="11778" width="31.44140625" customWidth="1"/>
    <col min="11779" max="11779" width="11.5546875" bestFit="1" customWidth="1"/>
    <col min="11781" max="11781" width="11.77734375" bestFit="1" customWidth="1"/>
    <col min="11785" max="11785" width="21" customWidth="1"/>
    <col min="12034" max="12034" width="31.44140625" customWidth="1"/>
    <col min="12035" max="12035" width="11.5546875" bestFit="1" customWidth="1"/>
    <col min="12037" max="12037" width="11.77734375" bestFit="1" customWidth="1"/>
    <col min="12041" max="12041" width="21" customWidth="1"/>
    <col min="12290" max="12290" width="31.44140625" customWidth="1"/>
    <col min="12291" max="12291" width="11.5546875" bestFit="1" customWidth="1"/>
    <col min="12293" max="12293" width="11.77734375" bestFit="1" customWidth="1"/>
    <col min="12297" max="12297" width="21" customWidth="1"/>
    <col min="12546" max="12546" width="31.44140625" customWidth="1"/>
    <col min="12547" max="12547" width="11.5546875" bestFit="1" customWidth="1"/>
    <col min="12549" max="12549" width="11.77734375" bestFit="1" customWidth="1"/>
    <col min="12553" max="12553" width="21" customWidth="1"/>
    <col min="12802" max="12802" width="31.44140625" customWidth="1"/>
    <col min="12803" max="12803" width="11.5546875" bestFit="1" customWidth="1"/>
    <col min="12805" max="12805" width="11.77734375" bestFit="1" customWidth="1"/>
    <col min="12809" max="12809" width="21" customWidth="1"/>
    <col min="13058" max="13058" width="31.44140625" customWidth="1"/>
    <col min="13059" max="13059" width="11.5546875" bestFit="1" customWidth="1"/>
    <col min="13061" max="13061" width="11.77734375" bestFit="1" customWidth="1"/>
    <col min="13065" max="13065" width="21" customWidth="1"/>
    <col min="13314" max="13314" width="31.44140625" customWidth="1"/>
    <col min="13315" max="13315" width="11.5546875" bestFit="1" customWidth="1"/>
    <col min="13317" max="13317" width="11.77734375" bestFit="1" customWidth="1"/>
    <col min="13321" max="13321" width="21" customWidth="1"/>
    <col min="13570" max="13570" width="31.44140625" customWidth="1"/>
    <col min="13571" max="13571" width="11.5546875" bestFit="1" customWidth="1"/>
    <col min="13573" max="13573" width="11.77734375" bestFit="1" customWidth="1"/>
    <col min="13577" max="13577" width="21" customWidth="1"/>
    <col min="13826" max="13826" width="31.44140625" customWidth="1"/>
    <col min="13827" max="13827" width="11.5546875" bestFit="1" customWidth="1"/>
    <col min="13829" max="13829" width="11.77734375" bestFit="1" customWidth="1"/>
    <col min="13833" max="13833" width="21" customWidth="1"/>
    <col min="14082" max="14082" width="31.44140625" customWidth="1"/>
    <col min="14083" max="14083" width="11.5546875" bestFit="1" customWidth="1"/>
    <col min="14085" max="14085" width="11.77734375" bestFit="1" customWidth="1"/>
    <col min="14089" max="14089" width="21" customWidth="1"/>
    <col min="14338" max="14338" width="31.44140625" customWidth="1"/>
    <col min="14339" max="14339" width="11.5546875" bestFit="1" customWidth="1"/>
    <col min="14341" max="14341" width="11.77734375" bestFit="1" customWidth="1"/>
    <col min="14345" max="14345" width="21" customWidth="1"/>
    <col min="14594" max="14594" width="31.44140625" customWidth="1"/>
    <col min="14595" max="14595" width="11.5546875" bestFit="1" customWidth="1"/>
    <col min="14597" max="14597" width="11.77734375" bestFit="1" customWidth="1"/>
    <col min="14601" max="14601" width="21" customWidth="1"/>
    <col min="14850" max="14850" width="31.44140625" customWidth="1"/>
    <col min="14851" max="14851" width="11.5546875" bestFit="1" customWidth="1"/>
    <col min="14853" max="14853" width="11.77734375" bestFit="1" customWidth="1"/>
    <col min="14857" max="14857" width="21" customWidth="1"/>
    <col min="15106" max="15106" width="31.44140625" customWidth="1"/>
    <col min="15107" max="15107" width="11.5546875" bestFit="1" customWidth="1"/>
    <col min="15109" max="15109" width="11.77734375" bestFit="1" customWidth="1"/>
    <col min="15113" max="15113" width="21" customWidth="1"/>
    <col min="15362" max="15362" width="31.44140625" customWidth="1"/>
    <col min="15363" max="15363" width="11.5546875" bestFit="1" customWidth="1"/>
    <col min="15365" max="15365" width="11.77734375" bestFit="1" customWidth="1"/>
    <col min="15369" max="15369" width="21" customWidth="1"/>
    <col min="15618" max="15618" width="31.44140625" customWidth="1"/>
    <col min="15619" max="15619" width="11.5546875" bestFit="1" customWidth="1"/>
    <col min="15621" max="15621" width="11.77734375" bestFit="1" customWidth="1"/>
    <col min="15625" max="15625" width="21" customWidth="1"/>
    <col min="15874" max="15874" width="31.44140625" customWidth="1"/>
    <col min="15875" max="15875" width="11.5546875" bestFit="1" customWidth="1"/>
    <col min="15877" max="15877" width="11.77734375" bestFit="1" customWidth="1"/>
    <col min="15881" max="15881" width="21" customWidth="1"/>
    <col min="16130" max="16130" width="31.44140625" customWidth="1"/>
    <col min="16131" max="16131" width="11.5546875" bestFit="1" customWidth="1"/>
    <col min="16133" max="16133" width="11.77734375" bestFit="1" customWidth="1"/>
    <col min="16137" max="16137" width="21" customWidth="1"/>
  </cols>
  <sheetData>
    <row r="1" spans="1:13" ht="23.55" customHeight="1" x14ac:dyDescent="0.25">
      <c r="A1" s="8" t="s">
        <v>9</v>
      </c>
      <c r="B1" s="12"/>
      <c r="C1" s="12"/>
      <c r="D1" s="12"/>
      <c r="E1" s="12"/>
      <c r="F1" s="12"/>
      <c r="G1" s="12"/>
      <c r="H1" s="3"/>
      <c r="I1" s="3"/>
      <c r="J1" s="3"/>
      <c r="K1" s="3"/>
      <c r="L1" s="11"/>
    </row>
    <row r="2" spans="1:13" s="6" customFormat="1" ht="32.1" customHeight="1" x14ac:dyDescent="0.25">
      <c r="A2" s="10" t="s">
        <v>8</v>
      </c>
      <c r="B2" s="59" t="s">
        <v>53</v>
      </c>
      <c r="C2" s="59"/>
      <c r="D2" s="59"/>
      <c r="E2" s="59"/>
      <c r="F2" s="59"/>
      <c r="G2" s="59"/>
      <c r="H2" s="59"/>
      <c r="I2" s="59"/>
      <c r="J2" s="59"/>
      <c r="K2" s="59"/>
      <c r="L2" s="7"/>
    </row>
    <row r="3" spans="1:13" s="6" customFormat="1" ht="14.25" customHeight="1" x14ac:dyDescent="0.25">
      <c r="A3" s="8"/>
      <c r="B3" s="9"/>
      <c r="C3" s="9"/>
      <c r="D3" s="9"/>
      <c r="E3" s="9"/>
      <c r="F3" s="9"/>
      <c r="G3" s="9"/>
      <c r="H3" s="9"/>
      <c r="I3" s="8"/>
      <c r="J3" s="8"/>
      <c r="K3" s="8"/>
      <c r="L3" s="7"/>
    </row>
    <row r="4" spans="1:13" s="6" customFormat="1" ht="19.8" customHeight="1" x14ac:dyDescent="0.25">
      <c r="A4" s="4" t="s">
        <v>7</v>
      </c>
      <c r="B4" s="55" t="s">
        <v>52</v>
      </c>
      <c r="C4" s="55"/>
      <c r="D4" s="55"/>
      <c r="E4" s="55"/>
      <c r="F4" s="55"/>
      <c r="G4" s="55"/>
      <c r="H4" s="55"/>
      <c r="I4" s="55"/>
      <c r="J4" s="55"/>
      <c r="K4" s="55"/>
      <c r="L4" s="7"/>
    </row>
    <row r="5" spans="1:13" ht="15.6" x14ac:dyDescent="0.25">
      <c r="A5" s="5"/>
      <c r="B5" s="5"/>
      <c r="C5" s="5"/>
      <c r="D5" s="5"/>
      <c r="E5" s="5"/>
      <c r="F5" s="5"/>
      <c r="G5" s="5"/>
      <c r="H5" s="5"/>
      <c r="I5" s="5"/>
      <c r="J5" s="5"/>
      <c r="K5" s="5"/>
      <c r="L5" s="1"/>
    </row>
    <row r="6" spans="1:13" ht="31.5" customHeight="1" x14ac:dyDescent="0.25">
      <c r="A6" s="61" t="s">
        <v>6</v>
      </c>
      <c r="B6" s="62"/>
      <c r="C6" s="62"/>
      <c r="D6" s="62"/>
      <c r="E6" s="62"/>
      <c r="F6" s="62"/>
      <c r="G6" s="62"/>
      <c r="H6" s="62"/>
      <c r="I6" s="62"/>
      <c r="J6" s="62"/>
      <c r="K6" s="63"/>
    </row>
    <row r="7" spans="1:13" s="3" customFormat="1" ht="30" customHeight="1" x14ac:dyDescent="0.25">
      <c r="A7" s="13" t="s">
        <v>5</v>
      </c>
      <c r="B7" s="60" t="s">
        <v>32</v>
      </c>
      <c r="C7" s="60"/>
      <c r="D7" s="60"/>
      <c r="E7" s="60"/>
      <c r="F7" s="60"/>
      <c r="G7" s="60"/>
      <c r="H7" s="60"/>
      <c r="I7" s="60"/>
      <c r="J7" s="60"/>
      <c r="K7" s="60"/>
    </row>
    <row r="8" spans="1:13" s="3" customFormat="1" ht="30" customHeight="1" x14ac:dyDescent="0.25">
      <c r="A8" s="4" t="s">
        <v>4</v>
      </c>
      <c r="B8" s="58"/>
      <c r="C8" s="58"/>
      <c r="D8" s="58"/>
      <c r="E8" s="58"/>
      <c r="F8" s="58"/>
      <c r="G8" s="58"/>
      <c r="H8" s="58"/>
      <c r="I8" s="58"/>
      <c r="J8" s="58"/>
      <c r="K8" s="58"/>
    </row>
    <row r="9" spans="1:13" s="3" customFormat="1" ht="43.5" customHeight="1" x14ac:dyDescent="0.25">
      <c r="A9" s="4" t="s">
        <v>3</v>
      </c>
      <c r="B9" s="56" t="s">
        <v>10</v>
      </c>
      <c r="C9" s="56"/>
      <c r="D9" s="56"/>
      <c r="E9" s="56"/>
      <c r="F9" s="56"/>
      <c r="G9" s="56"/>
      <c r="H9" s="56"/>
      <c r="I9" s="56"/>
      <c r="J9" s="56"/>
      <c r="K9" s="56"/>
      <c r="M9" s="15"/>
    </row>
    <row r="10" spans="1:13" x14ac:dyDescent="0.25">
      <c r="A10" s="2"/>
      <c r="B10" s="1"/>
      <c r="C10" s="1"/>
      <c r="D10" s="1"/>
      <c r="E10" s="1"/>
      <c r="F10" s="1"/>
      <c r="G10" s="1"/>
      <c r="H10" s="1"/>
    </row>
    <row r="11" spans="1:13" ht="28.8" customHeight="1" x14ac:dyDescent="0.25">
      <c r="A11" s="54" t="s">
        <v>54</v>
      </c>
      <c r="B11" s="54"/>
      <c r="C11" s="54"/>
      <c r="D11" s="54"/>
      <c r="E11" s="54"/>
      <c r="F11" s="54"/>
      <c r="G11" s="54"/>
      <c r="H11" s="54"/>
      <c r="I11" s="54"/>
      <c r="J11" s="54"/>
      <c r="K11" s="54"/>
    </row>
    <row r="12" spans="1:13" s="3" customFormat="1" ht="46.8" x14ac:dyDescent="0.25">
      <c r="A12" s="14" t="s">
        <v>11</v>
      </c>
      <c r="B12" s="55" t="s">
        <v>29</v>
      </c>
      <c r="C12" s="55"/>
      <c r="D12" s="55"/>
      <c r="E12" s="55"/>
      <c r="F12" s="55"/>
      <c r="G12" s="55"/>
      <c r="H12" s="55"/>
      <c r="I12" s="55"/>
      <c r="J12" s="55"/>
      <c r="K12" s="14"/>
    </row>
    <row r="13" spans="1:13" s="3" customFormat="1" ht="30" customHeight="1" x14ac:dyDescent="0.25">
      <c r="A13" s="4" t="s">
        <v>2</v>
      </c>
      <c r="B13" s="55" t="s">
        <v>31</v>
      </c>
      <c r="C13" s="55"/>
      <c r="D13" s="55"/>
      <c r="E13" s="55"/>
      <c r="F13" s="55"/>
      <c r="G13" s="55"/>
      <c r="H13" s="55"/>
      <c r="I13" s="55"/>
      <c r="J13" s="55"/>
      <c r="K13" s="55"/>
    </row>
    <row r="14" spans="1:13" s="3" customFormat="1" ht="30" customHeight="1" x14ac:dyDescent="0.25">
      <c r="A14" s="4" t="s">
        <v>1</v>
      </c>
      <c r="B14" s="56" t="s">
        <v>30</v>
      </c>
      <c r="C14" s="56"/>
      <c r="D14" s="56"/>
      <c r="E14" s="56"/>
      <c r="F14" s="56"/>
      <c r="G14" s="56"/>
      <c r="H14" s="56"/>
      <c r="I14" s="56"/>
      <c r="J14" s="56"/>
      <c r="K14" s="56"/>
    </row>
    <row r="15" spans="1:13" s="3" customFormat="1" ht="30" customHeight="1" thickBot="1" x14ac:dyDescent="0.3">
      <c r="A15" s="4" t="s">
        <v>0</v>
      </c>
      <c r="B15" s="57"/>
      <c r="C15" s="58"/>
      <c r="D15" s="58"/>
      <c r="E15" s="58"/>
      <c r="F15" s="58"/>
      <c r="G15" s="58"/>
      <c r="H15" s="58"/>
      <c r="I15" s="58"/>
      <c r="J15" s="58"/>
      <c r="K15" s="58"/>
    </row>
    <row r="16" spans="1:13" ht="16.2" thickBot="1" x14ac:dyDescent="0.35">
      <c r="A16" s="16"/>
      <c r="B16" s="17" t="s">
        <v>12</v>
      </c>
      <c r="C16" s="17" t="s">
        <v>13</v>
      </c>
      <c r="D16" s="17" t="s">
        <v>14</v>
      </c>
      <c r="E16" s="18" t="s">
        <v>15</v>
      </c>
    </row>
    <row r="17" spans="1:11" ht="31.8" thickBot="1" x14ac:dyDescent="0.35">
      <c r="A17" s="19" t="s">
        <v>16</v>
      </c>
      <c r="B17" s="20">
        <v>435</v>
      </c>
      <c r="C17" s="20">
        <v>533</v>
      </c>
      <c r="D17" s="20">
        <v>661</v>
      </c>
      <c r="E17" s="21">
        <v>709</v>
      </c>
    </row>
    <row r="18" spans="1:11" ht="15.6" x14ac:dyDescent="0.3">
      <c r="A18" s="22" t="s">
        <v>17</v>
      </c>
      <c r="B18" s="23"/>
      <c r="C18" s="23"/>
      <c r="D18" s="23"/>
      <c r="E18" s="24"/>
    </row>
    <row r="19" spans="1:11" ht="15.6" x14ac:dyDescent="0.3">
      <c r="A19" s="25" t="s">
        <v>18</v>
      </c>
      <c r="B19" s="26">
        <v>17</v>
      </c>
      <c r="C19" s="26">
        <v>14</v>
      </c>
      <c r="D19" s="26">
        <v>17</v>
      </c>
      <c r="E19" s="27">
        <v>16</v>
      </c>
    </row>
    <row r="20" spans="1:11" ht="15.6" x14ac:dyDescent="0.3">
      <c r="A20" s="25" t="s">
        <v>19</v>
      </c>
      <c r="B20" s="26">
        <v>14</v>
      </c>
      <c r="C20" s="26">
        <v>9</v>
      </c>
      <c r="D20" s="26">
        <v>11</v>
      </c>
      <c r="E20" s="27">
        <v>17</v>
      </c>
    </row>
    <row r="21" spans="1:11" ht="15.6" x14ac:dyDescent="0.3">
      <c r="A21" s="25" t="s">
        <v>20</v>
      </c>
      <c r="B21" s="26">
        <v>52</v>
      </c>
      <c r="C21" s="26">
        <v>61</v>
      </c>
      <c r="D21" s="26">
        <v>64</v>
      </c>
      <c r="E21" s="27">
        <v>80</v>
      </c>
    </row>
    <row r="22" spans="1:11" ht="15.6" x14ac:dyDescent="0.3">
      <c r="A22" s="25" t="s">
        <v>21</v>
      </c>
      <c r="B22" s="26">
        <v>9</v>
      </c>
      <c r="C22" s="26">
        <v>8</v>
      </c>
      <c r="D22" s="26">
        <v>11</v>
      </c>
      <c r="E22" s="27">
        <v>8</v>
      </c>
    </row>
    <row r="23" spans="1:11" ht="15.6" x14ac:dyDescent="0.3">
      <c r="A23" s="25" t="s">
        <v>22</v>
      </c>
      <c r="B23" s="26">
        <v>4</v>
      </c>
      <c r="C23" s="26">
        <v>7</v>
      </c>
      <c r="D23" s="26">
        <v>6</v>
      </c>
      <c r="E23" s="27">
        <v>11</v>
      </c>
    </row>
    <row r="24" spans="1:11" ht="31.2" x14ac:dyDescent="0.3">
      <c r="A24" s="25" t="s">
        <v>23</v>
      </c>
      <c r="B24" s="26">
        <v>73</v>
      </c>
      <c r="C24" s="26">
        <v>102</v>
      </c>
      <c r="D24" s="26">
        <v>144</v>
      </c>
      <c r="E24" s="27">
        <v>158</v>
      </c>
    </row>
    <row r="25" spans="1:11" ht="31.2" x14ac:dyDescent="0.3">
      <c r="A25" s="25" t="s">
        <v>24</v>
      </c>
      <c r="B25" s="26">
        <v>79</v>
      </c>
      <c r="C25" s="26">
        <v>110</v>
      </c>
      <c r="D25" s="26">
        <v>131</v>
      </c>
      <c r="E25" s="27">
        <v>112</v>
      </c>
    </row>
    <row r="26" spans="1:11" ht="31.2" x14ac:dyDescent="0.3">
      <c r="A26" s="25" t="s">
        <v>25</v>
      </c>
      <c r="B26" s="26">
        <v>130</v>
      </c>
      <c r="C26" s="26">
        <v>153</v>
      </c>
      <c r="D26" s="26">
        <v>191</v>
      </c>
      <c r="E26" s="27">
        <v>183</v>
      </c>
    </row>
    <row r="27" spans="1:11" ht="15.6" x14ac:dyDescent="0.3">
      <c r="A27" s="25" t="s">
        <v>26</v>
      </c>
      <c r="B27" s="26">
        <v>25</v>
      </c>
      <c r="C27" s="26">
        <v>55</v>
      </c>
      <c r="D27" s="26">
        <v>56</v>
      </c>
      <c r="E27" s="27">
        <v>76</v>
      </c>
    </row>
    <row r="28" spans="1:11" ht="15.6" x14ac:dyDescent="0.3">
      <c r="A28" s="25" t="s">
        <v>27</v>
      </c>
      <c r="B28" s="26">
        <v>23</v>
      </c>
      <c r="C28" s="26">
        <v>10</v>
      </c>
      <c r="D28" s="26">
        <v>12</v>
      </c>
      <c r="E28" s="27">
        <v>19</v>
      </c>
    </row>
    <row r="29" spans="1:11" ht="16.2" thickBot="1" x14ac:dyDescent="0.35">
      <c r="A29" s="28" t="s">
        <v>28</v>
      </c>
      <c r="B29" s="29">
        <v>9</v>
      </c>
      <c r="C29" s="29">
        <v>4</v>
      </c>
      <c r="D29" s="29">
        <v>18</v>
      </c>
      <c r="E29" s="30">
        <v>29</v>
      </c>
    </row>
    <row r="32" spans="1:11" ht="28.8" customHeight="1" x14ac:dyDescent="0.25">
      <c r="A32" s="54" t="s">
        <v>57</v>
      </c>
      <c r="B32" s="54"/>
      <c r="C32" s="54"/>
      <c r="D32" s="54"/>
      <c r="E32" s="54"/>
      <c r="F32" s="54"/>
      <c r="G32" s="54"/>
      <c r="H32" s="54"/>
      <c r="I32" s="54"/>
      <c r="J32" s="54"/>
      <c r="K32" s="54"/>
    </row>
    <row r="33" spans="1:11" s="3" customFormat="1" ht="46.8" x14ac:dyDescent="0.25">
      <c r="A33" s="14" t="s">
        <v>11</v>
      </c>
      <c r="B33" s="55" t="s">
        <v>33</v>
      </c>
      <c r="C33" s="55"/>
      <c r="D33" s="55"/>
      <c r="E33" s="55"/>
      <c r="F33" s="55"/>
      <c r="G33" s="55"/>
      <c r="H33" s="55"/>
      <c r="I33" s="55"/>
      <c r="J33" s="55"/>
      <c r="K33" s="14"/>
    </row>
    <row r="34" spans="1:11" s="3" customFormat="1" ht="30" customHeight="1" x14ac:dyDescent="0.25">
      <c r="A34" s="4" t="s">
        <v>2</v>
      </c>
      <c r="B34" s="55" t="s">
        <v>31</v>
      </c>
      <c r="C34" s="55"/>
      <c r="D34" s="55"/>
      <c r="E34" s="55"/>
      <c r="F34" s="55"/>
      <c r="G34" s="55"/>
      <c r="H34" s="55"/>
      <c r="I34" s="55"/>
      <c r="J34" s="55"/>
      <c r="K34" s="55"/>
    </row>
    <row r="35" spans="1:11" s="3" customFormat="1" ht="30" customHeight="1" x14ac:dyDescent="0.25">
      <c r="A35" s="4" t="s">
        <v>1</v>
      </c>
      <c r="B35" s="56" t="s">
        <v>30</v>
      </c>
      <c r="C35" s="56"/>
      <c r="D35" s="56"/>
      <c r="E35" s="56"/>
      <c r="F35" s="56"/>
      <c r="G35" s="56"/>
      <c r="H35" s="56"/>
      <c r="I35" s="56"/>
      <c r="J35" s="56"/>
      <c r="K35" s="56"/>
    </row>
    <row r="36" spans="1:11" ht="16.2" thickBot="1" x14ac:dyDescent="0.35">
      <c r="A36" s="31"/>
      <c r="B36" s="31" t="s">
        <v>12</v>
      </c>
      <c r="C36" s="31" t="s">
        <v>13</v>
      </c>
      <c r="D36" s="31" t="s">
        <v>14</v>
      </c>
      <c r="E36" s="31" t="s">
        <v>15</v>
      </c>
    </row>
    <row r="37" spans="1:11" ht="15.6" x14ac:dyDescent="0.3">
      <c r="A37" s="32" t="s">
        <v>34</v>
      </c>
      <c r="B37" s="33">
        <f>SUM(B38:B42)</f>
        <v>506</v>
      </c>
      <c r="C37" s="34">
        <f>SUM(C38:C42)</f>
        <v>637</v>
      </c>
      <c r="D37" s="34">
        <f>SUM(D38:D42)</f>
        <v>760</v>
      </c>
      <c r="E37" s="35">
        <f>SUM(E38:E42)</f>
        <v>758</v>
      </c>
    </row>
    <row r="38" spans="1:11" ht="31.2" x14ac:dyDescent="0.3">
      <c r="A38" s="36" t="s">
        <v>35</v>
      </c>
      <c r="B38" s="37">
        <v>343</v>
      </c>
      <c r="C38" s="38">
        <v>407</v>
      </c>
      <c r="D38" s="38">
        <v>509</v>
      </c>
      <c r="E38" s="39">
        <v>523</v>
      </c>
    </row>
    <row r="39" spans="1:11" ht="31.2" x14ac:dyDescent="0.3">
      <c r="A39" s="36" t="s">
        <v>36</v>
      </c>
      <c r="B39" s="37">
        <v>28</v>
      </c>
      <c r="C39" s="38">
        <v>43</v>
      </c>
      <c r="D39" s="38">
        <v>40</v>
      </c>
      <c r="E39" s="39">
        <v>35</v>
      </c>
    </row>
    <row r="40" spans="1:11" ht="31.2" x14ac:dyDescent="0.3">
      <c r="A40" s="36" t="s">
        <v>37</v>
      </c>
      <c r="B40" s="37">
        <v>16</v>
      </c>
      <c r="C40" s="38">
        <v>25</v>
      </c>
      <c r="D40" s="38">
        <v>25</v>
      </c>
      <c r="E40" s="39">
        <v>22</v>
      </c>
    </row>
    <row r="41" spans="1:11" ht="31.2" x14ac:dyDescent="0.3">
      <c r="A41" s="36" t="s">
        <v>38</v>
      </c>
      <c r="B41" s="37">
        <v>97</v>
      </c>
      <c r="C41" s="38">
        <v>135</v>
      </c>
      <c r="D41" s="38">
        <v>153</v>
      </c>
      <c r="E41" s="39">
        <v>150</v>
      </c>
    </row>
    <row r="42" spans="1:11" ht="31.8" thickBot="1" x14ac:dyDescent="0.35">
      <c r="A42" s="40" t="s">
        <v>39</v>
      </c>
      <c r="B42" s="41">
        <v>22</v>
      </c>
      <c r="C42" s="42">
        <v>27</v>
      </c>
      <c r="D42" s="42">
        <v>33</v>
      </c>
      <c r="E42" s="43">
        <v>28</v>
      </c>
    </row>
    <row r="43" spans="1:11" ht="15.6" x14ac:dyDescent="0.3">
      <c r="A43" s="44" t="s">
        <v>40</v>
      </c>
      <c r="B43" s="37"/>
      <c r="C43" s="45">
        <f>SUM(C44:C52)</f>
        <v>72</v>
      </c>
      <c r="D43" s="45">
        <f>SUM(D44:D52)</f>
        <v>144</v>
      </c>
      <c r="E43" s="46">
        <f>SUM(E44:E52)</f>
        <v>207</v>
      </c>
    </row>
    <row r="44" spans="1:11" ht="31.2" x14ac:dyDescent="0.3">
      <c r="A44" s="36" t="s">
        <v>41</v>
      </c>
      <c r="B44" s="37">
        <v>7</v>
      </c>
      <c r="C44" s="38">
        <v>6</v>
      </c>
      <c r="D44" s="38">
        <v>7</v>
      </c>
      <c r="E44" s="39">
        <v>11</v>
      </c>
    </row>
    <row r="45" spans="1:11" ht="31.2" x14ac:dyDescent="0.3">
      <c r="A45" s="36" t="s">
        <v>42</v>
      </c>
      <c r="B45" s="47">
        <v>9</v>
      </c>
      <c r="C45" s="48">
        <v>7</v>
      </c>
      <c r="D45" s="48">
        <v>6</v>
      </c>
      <c r="E45" s="49">
        <v>14</v>
      </c>
    </row>
    <row r="46" spans="1:11" ht="31.2" x14ac:dyDescent="0.3">
      <c r="A46" s="36" t="s">
        <v>43</v>
      </c>
      <c r="B46" s="47" t="s">
        <v>44</v>
      </c>
      <c r="C46" s="48">
        <v>2</v>
      </c>
      <c r="D46" s="48">
        <v>2</v>
      </c>
      <c r="E46" s="49">
        <v>2</v>
      </c>
    </row>
    <row r="47" spans="1:11" ht="31.2" x14ac:dyDescent="0.3">
      <c r="A47" s="36" t="s">
        <v>45</v>
      </c>
      <c r="B47" s="47" t="s">
        <v>44</v>
      </c>
      <c r="C47" s="48">
        <v>1</v>
      </c>
      <c r="D47" s="48">
        <v>1</v>
      </c>
      <c r="E47" s="49">
        <v>1</v>
      </c>
    </row>
    <row r="48" spans="1:11" ht="31.2" x14ac:dyDescent="0.3">
      <c r="A48" s="36" t="s">
        <v>46</v>
      </c>
      <c r="B48" s="47" t="s">
        <v>44</v>
      </c>
      <c r="C48" s="48">
        <v>1</v>
      </c>
      <c r="D48" s="48">
        <v>0</v>
      </c>
      <c r="E48" s="49">
        <v>0</v>
      </c>
    </row>
    <row r="49" spans="1:5" ht="31.2" x14ac:dyDescent="0.3">
      <c r="A49" s="36" t="s">
        <v>47</v>
      </c>
      <c r="B49" s="47" t="s">
        <v>44</v>
      </c>
      <c r="C49" s="48">
        <v>0</v>
      </c>
      <c r="D49" s="48">
        <v>1</v>
      </c>
      <c r="E49" s="49">
        <v>1</v>
      </c>
    </row>
    <row r="50" spans="1:5" ht="31.2" x14ac:dyDescent="0.3">
      <c r="A50" s="36" t="s">
        <v>48</v>
      </c>
      <c r="B50" s="47" t="s">
        <v>44</v>
      </c>
      <c r="C50" s="48">
        <v>0</v>
      </c>
      <c r="D50" s="48">
        <v>0</v>
      </c>
      <c r="E50" s="49">
        <v>4</v>
      </c>
    </row>
    <row r="51" spans="1:5" ht="31.2" x14ac:dyDescent="0.3">
      <c r="A51" s="36" t="s">
        <v>49</v>
      </c>
      <c r="B51" s="47">
        <v>81</v>
      </c>
      <c r="C51" s="48">
        <v>54</v>
      </c>
      <c r="D51" s="48">
        <v>125</v>
      </c>
      <c r="E51" s="49">
        <v>174</v>
      </c>
    </row>
    <row r="52" spans="1:5" ht="31.8" thickBot="1" x14ac:dyDescent="0.35">
      <c r="A52" s="36" t="s">
        <v>50</v>
      </c>
      <c r="B52" s="47">
        <v>0</v>
      </c>
      <c r="C52" s="48">
        <v>1</v>
      </c>
      <c r="D52" s="48">
        <v>2</v>
      </c>
      <c r="E52" s="49">
        <v>0</v>
      </c>
    </row>
    <row r="53" spans="1:5" ht="47.4" thickBot="1" x14ac:dyDescent="0.35">
      <c r="A53" s="50" t="s">
        <v>51</v>
      </c>
      <c r="B53" s="51">
        <v>1865</v>
      </c>
      <c r="C53" s="51">
        <v>2276.25</v>
      </c>
      <c r="D53" s="51">
        <v>2729.25</v>
      </c>
      <c r="E53" s="52">
        <v>1349.25</v>
      </c>
    </row>
    <row r="55" spans="1:5" ht="15.6" x14ac:dyDescent="0.3">
      <c r="A55" s="53" t="s">
        <v>55</v>
      </c>
    </row>
    <row r="56" spans="1:5" ht="15.6" x14ac:dyDescent="0.3">
      <c r="A56" s="53" t="s">
        <v>56</v>
      </c>
    </row>
  </sheetData>
  <mergeCells count="15">
    <mergeCell ref="B13:K13"/>
    <mergeCell ref="B14:K14"/>
    <mergeCell ref="B15:K15"/>
    <mergeCell ref="A11:K11"/>
    <mergeCell ref="B2:K2"/>
    <mergeCell ref="B7:K7"/>
    <mergeCell ref="B9:K9"/>
    <mergeCell ref="B8:K8"/>
    <mergeCell ref="A6:K6"/>
    <mergeCell ref="B4:K4"/>
    <mergeCell ref="B12:J12"/>
    <mergeCell ref="A32:K32"/>
    <mergeCell ref="B33:J33"/>
    <mergeCell ref="B34:K34"/>
    <mergeCell ref="B35:K35"/>
  </mergeCells>
  <printOptions verticalCentered="1"/>
  <pageMargins left="3.937007874015748E-2" right="3.937007874015748E-2" top="0.35433070866141736" bottom="0.35433070866141736" header="0.31496062992125984" footer="0.31496062992125984"/>
  <pageSetup paperSize="9" scale="5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titre indicateur</vt:lpstr>
      <vt:lpstr>'titre indicateur'!Zone_d_impression</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Delphine Nony</dc:creator>
  <cp:lastModifiedBy>Irene Gazel</cp:lastModifiedBy>
  <cp:lastPrinted>2021-04-01T16:11:50Z</cp:lastPrinted>
  <dcterms:created xsi:type="dcterms:W3CDTF">2021-03-22T08:46:20Z</dcterms:created>
  <dcterms:modified xsi:type="dcterms:W3CDTF">2021-04-02T22:40:20Z</dcterms:modified>
</cp:coreProperties>
</file>